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jordi\Google Drive\NRG Accounting\NRG TEAM\Gemeente Amsterdam V&amp;OR - bestaande markt en evenementenkasten\Aanbestedingsstukken\Stukken def\"/>
    </mc:Choice>
  </mc:AlternateContent>
  <xr:revisionPtr revIDLastSave="0" documentId="13_ncr:1_{4E9F6CBE-96AC-456B-B045-BFA922252FF1}" xr6:coauthVersionLast="47" xr6:coauthVersionMax="47" xr10:uidLastSave="{00000000-0000-0000-0000-000000000000}"/>
  <bookViews>
    <workbookView xWindow="-98" yWindow="-98" windowWidth="22695" windowHeight="14595" tabRatio="491" xr2:uid="{00000000-000D-0000-FFFF-FFFF00000000}"/>
  </bookViews>
  <sheets>
    <sheet name="Inschrifjstaat perceel 2" sheetId="4"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4" l="1"/>
  <c r="G41" i="4"/>
  <c r="G40" i="4"/>
  <c r="G39" i="4"/>
  <c r="G38" i="4"/>
  <c r="G37" i="4"/>
  <c r="G36" i="4"/>
  <c r="G53" i="4"/>
  <c r="G52" i="4"/>
  <c r="G51" i="4"/>
  <c r="G50" i="4"/>
  <c r="G49" i="4"/>
  <c r="G48" i="4"/>
  <c r="G47" i="4"/>
  <c r="G46" i="4"/>
  <c r="G45" i="4"/>
  <c r="G33" i="4"/>
  <c r="G32" i="4"/>
  <c r="G31" i="4"/>
  <c r="G26" i="4"/>
  <c r="G30" i="4"/>
  <c r="G29" i="4"/>
  <c r="G24" i="4"/>
  <c r="G23" i="4"/>
  <c r="G15" i="4"/>
  <c r="G25" i="4"/>
  <c r="G16" i="4"/>
  <c r="G20" i="4"/>
  <c r="G19" i="4"/>
  <c r="G55" i="4" l="1"/>
  <c r="G54" i="4"/>
</calcChain>
</file>

<file path=xl/sharedStrings.xml><?xml version="1.0" encoding="utf-8"?>
<sst xmlns="http://schemas.openxmlformats.org/spreadsheetml/2006/main" count="137" uniqueCount="78">
  <si>
    <t>Gemeente Amsterdam</t>
  </si>
  <si>
    <t>Datum: 1 juni 2021</t>
  </si>
  <si>
    <t>Verkeer &amp; Openbare Ruimte</t>
  </si>
  <si>
    <t xml:space="preserve">AI 2021 -0053 </t>
  </si>
  <si>
    <t>Fictieve hoeveelheid</t>
  </si>
  <si>
    <t>Eenheid</t>
  </si>
  <si>
    <t>Prijs per eenheid</t>
  </si>
  <si>
    <t>Totaalprijs</t>
  </si>
  <si>
    <t>stuk</t>
  </si>
  <si>
    <t>Levering en plaatsing stroomkast type A ondergronds</t>
  </si>
  <si>
    <t>Levering en plaatsing stroomkast type B ondergronds</t>
  </si>
  <si>
    <t>vervangen half europrofiel cilinders door een nieuwe half europrofiel cilinder (exclusief levering)</t>
  </si>
  <si>
    <t>Fat/SAT Prototype en goedkeuring</t>
  </si>
  <si>
    <t>Levering en plaatsing stroomkast type C ondergronds (exclusief aansluitkabel)</t>
  </si>
  <si>
    <t>Onderhoud en visuele inspectie</t>
  </si>
  <si>
    <t>Consignatiedienst (exclusief herstelwerkzaamheden)</t>
  </si>
  <si>
    <t>Coördinatie met netbeheerder voor plaatsing slimme meter</t>
  </si>
  <si>
    <t>Sleuteluitgifte aan gebruikers</t>
  </si>
  <si>
    <t>jaar</t>
  </si>
  <si>
    <t>Stroomkast type A voorzien van bestrating</t>
  </si>
  <si>
    <t>Stroomkast type B voorzien van bestrating</t>
  </si>
  <si>
    <t>Ondersteunen van gebruikers in aansluiten</t>
  </si>
  <si>
    <t>Combinatie van, ondersteunen aansluiten en sleuteluitgifte</t>
  </si>
  <si>
    <t>NB: de fictieve hoeveelheden gaan over een periode van 1 jaar, automatisch worden deze maal 2 gedaan omdat het contract een looptijd heeft van 2 jaar. Het totaalbedrag over 2 jaar dient te worden opgenomen in het inschrijfbiljet</t>
  </si>
  <si>
    <t>Verwijzing naar PVE</t>
  </si>
  <si>
    <t>3.1.3</t>
  </si>
  <si>
    <t>uur</t>
  </si>
  <si>
    <t>dagdelen</t>
  </si>
  <si>
    <t>dagen</t>
  </si>
  <si>
    <t>Adviseur - uurloon</t>
  </si>
  <si>
    <t>Adviseur - dagdeel tarief</t>
  </si>
  <si>
    <t>Adviseur - dagtarief</t>
  </si>
  <si>
    <t>Opslag werkzaamheden inspecteur buiten de werktijden van 07.00- 17.00 uur op weekdagen</t>
  </si>
  <si>
    <t>Opslag werkzaamheden inspecteur op zaterdag</t>
  </si>
  <si>
    <t>Opslag werkzaamheden inspecteur op zon- en feestdagen</t>
  </si>
  <si>
    <t>Inschrijfprijs - jaar 1€</t>
  </si>
  <si>
    <t>TOTAAL over 2 jaar</t>
  </si>
  <si>
    <t>Bedrag op te nemen in inschrijfbiljet</t>
  </si>
  <si>
    <t>Monteur - uurloon</t>
  </si>
  <si>
    <t>Monteur - dagdeel tarief</t>
  </si>
  <si>
    <t>Monteur - dagtarief</t>
  </si>
  <si>
    <t>Verwijderen van een oude kast (exclusief herstraten)</t>
  </si>
  <si>
    <t>4.10</t>
  </si>
  <si>
    <t>4.10.5</t>
  </si>
  <si>
    <t>4.11</t>
  </si>
  <si>
    <t>4.12</t>
  </si>
  <si>
    <t>4.13</t>
  </si>
  <si>
    <t>4.15</t>
  </si>
  <si>
    <t>4.10.16</t>
  </si>
  <si>
    <t>Dagelijks Onderdhoud en Beheer</t>
  </si>
  <si>
    <t>WIOR aanvragen en verkrijgen</t>
  </si>
  <si>
    <t>4.14.4</t>
  </si>
  <si>
    <t>Ontwerp beheerapplicatie</t>
  </si>
  <si>
    <t>In stand houden beheerapplicatie</t>
  </si>
  <si>
    <t>4.3</t>
  </si>
  <si>
    <t>4.3.1</t>
  </si>
  <si>
    <t>4.4</t>
  </si>
  <si>
    <t>4.4.3</t>
  </si>
  <si>
    <t>4.4.5</t>
  </si>
  <si>
    <t>4.6</t>
  </si>
  <si>
    <t>4.7.3</t>
  </si>
  <si>
    <t>4.7.4</t>
  </si>
  <si>
    <t>4.7.3 en 4.7.4</t>
  </si>
  <si>
    <t>Inschijfstaat Perceel 2 - Dagelijks Onderdhoud en Beheer</t>
  </si>
  <si>
    <t>Opstellen V&amp;G-plan</t>
  </si>
  <si>
    <t>2.4.1</t>
  </si>
  <si>
    <t>Basiskosten- raamovk. (opstrartkosten, rapportages, overleggen)</t>
  </si>
  <si>
    <t>4.1.7</t>
  </si>
  <si>
    <t>Ontwerpfase stroomvoorziening</t>
  </si>
  <si>
    <t>Dagelijks Onderhoud- Omschrijving eenmalige opstartkosten conform PVE</t>
  </si>
  <si>
    <t>Groot Onderhoud- Omschrijving eenmalige opstartkosten conform PVE</t>
  </si>
  <si>
    <t>Dagelijks Onderhoud - Omschrijving vaste werkzaamheden op basis van 1 jaar conform PVE</t>
  </si>
  <si>
    <t>Dagelijks Onderhoud - Omschrijving werkzaamheden op basis van regie over 1 jaar conform PVE</t>
  </si>
  <si>
    <t>GRoot Onderhoud - Omschrijving werkzaamheden op basis van regie over 1 jaar conform PVE</t>
  </si>
  <si>
    <t>Dagelijks en Groot onderhoud - Omschrijving aanvullende regiewerkzaamheden op basis van 1 jaar conform PVE</t>
  </si>
  <si>
    <t>post</t>
  </si>
  <si>
    <t>% ** let op hier percentage opslag bovenop normale uurtarief monteur invullen</t>
  </si>
  <si>
    <t>De prijzen die zijn opgegeven in de inschrijfstaat betreffen all-in prijzen. Voor elke categorie dient te zijn inbegrepen: éénmalige kosten, uitvoeringskosten (waaronder registratie en rapportage kosten), algemene kosten, transportkosten, grondwerk, vervoerskosten, parkeergelden, winst en risico, etc. Dit geldt niet voor de kosten waarover een separatie prijsopgave gedaan dient te worden, zoals bijvoorbeeld de WIOR-vergunning en de aanvullende regiewerkzaamheden.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</si>
</sst>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font>
    <font>
      <sz val="11"/>
      <color theme="1"/>
      <name val="Calibri"/>
      <family val="2"/>
    </font>
    <font>
      <b/>
      <sz val="11"/>
      <color theme="1"/>
      <name val="Calibri"/>
      <family val="2"/>
    </font>
    <font>
      <sz val="10.5"/>
      <color theme="1"/>
      <name val="Corbel"/>
      <family val="2"/>
    </font>
    <font>
      <b/>
      <sz val="10.5"/>
      <color theme="1"/>
      <name val="Corbel"/>
      <family val="2"/>
    </font>
    <font>
      <i/>
      <sz val="11"/>
      <color theme="1"/>
      <name val="Calibri"/>
      <family val="2"/>
    </font>
  </fonts>
  <fills count="4">
    <fill>
      <patternFill patternType="none"/>
    </fill>
    <fill>
      <patternFill patternType="gray125"/>
    </fill>
    <fill>
      <patternFill patternType="solid">
        <fgColor rgb="FFBFBFBF"/>
        <bgColor indexed="64"/>
      </patternFill>
    </fill>
    <fill>
      <patternFill patternType="solid">
        <fgColor rgb="FFFFFF0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3" fillId="0" borderId="0" xfId="0" applyFont="1" applyAlignment="1">
      <alignment vertical="center"/>
    </xf>
    <xf numFmtId="0" fontId="3" fillId="0" borderId="0" xfId="0" applyFont="1" applyAlignment="1">
      <alignment horizontal="left" vertical="center" indent="6"/>
    </xf>
    <xf numFmtId="0" fontId="4" fillId="0" borderId="0" xfId="0" applyFont="1"/>
    <xf numFmtId="0" fontId="2" fillId="0" borderId="0" xfId="0" applyFont="1"/>
    <xf numFmtId="0" fontId="3" fillId="0" borderId="0" xfId="0" applyFont="1"/>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3" fillId="0" borderId="4" xfId="0" applyFont="1" applyBorder="1" applyAlignment="1">
      <alignment vertical="center" wrapText="1"/>
    </xf>
    <xf numFmtId="0" fontId="3" fillId="3" borderId="4" xfId="0" applyFont="1" applyFill="1" applyBorder="1" applyAlignment="1">
      <alignment vertical="center" wrapText="1"/>
    </xf>
    <xf numFmtId="0" fontId="3" fillId="0" borderId="4" xfId="0" applyFont="1" applyBorder="1" applyAlignment="1">
      <alignment horizontal="left" vertical="center" wrapText="1"/>
    </xf>
    <xf numFmtId="0" fontId="3" fillId="0" borderId="2" xfId="0" applyFont="1" applyBorder="1" applyAlignment="1">
      <alignment vertical="center" wrapText="1"/>
    </xf>
    <xf numFmtId="9" fontId="3" fillId="3" borderId="4" xfId="1" applyFont="1" applyFill="1" applyBorder="1" applyAlignment="1">
      <alignment vertical="center" wrapText="1"/>
    </xf>
    <xf numFmtId="9" fontId="3" fillId="0" borderId="4" xfId="1" applyFont="1" applyFill="1" applyBorder="1" applyAlignment="1">
      <alignment vertical="center" wrapText="1"/>
    </xf>
    <xf numFmtId="0" fontId="4" fillId="0" borderId="4" xfId="0" applyFont="1" applyBorder="1" applyAlignment="1">
      <alignment horizontal="center" vertical="center" wrapText="1"/>
    </xf>
    <xf numFmtId="0" fontId="0" fillId="0" borderId="7" xfId="0" applyBorder="1"/>
    <xf numFmtId="0" fontId="5" fillId="0" borderId="0" xfId="0" applyFont="1"/>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vertical="top"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2" fillId="0" borderId="0" xfId="0" applyFont="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49D12-74B8-4210-B661-754B76A00218}">
  <dimension ref="A2:L55"/>
  <sheetViews>
    <sheetView tabSelected="1" zoomScale="85" zoomScaleNormal="85" workbookViewId="0">
      <selection activeCell="J20" sqref="J20"/>
    </sheetView>
  </sheetViews>
  <sheetFormatPr defaultRowHeight="14.25" x14ac:dyDescent="0.45"/>
  <cols>
    <col min="1" max="1" width="25.53125" customWidth="1"/>
    <col min="2" max="2" width="25.59765625" customWidth="1"/>
    <col min="3" max="3" width="18.53125" customWidth="1"/>
    <col min="4" max="4" width="13.73046875" customWidth="1"/>
    <col min="5" max="5" width="13.9296875" customWidth="1"/>
    <col min="6" max="6" width="19.19921875" customWidth="1"/>
    <col min="7" max="7" width="11.796875" customWidth="1"/>
  </cols>
  <sheetData>
    <row r="2" spans="1:12" x14ac:dyDescent="0.45">
      <c r="A2" s="1" t="s">
        <v>0</v>
      </c>
      <c r="B2" s="1"/>
      <c r="C2" s="2" t="s">
        <v>1</v>
      </c>
    </row>
    <row r="3" spans="1:12" x14ac:dyDescent="0.45">
      <c r="A3" s="1" t="s">
        <v>2</v>
      </c>
      <c r="B3" s="1"/>
    </row>
    <row r="5" spans="1:12" x14ac:dyDescent="0.45">
      <c r="A5" s="3" t="s">
        <v>3</v>
      </c>
      <c r="B5" s="3"/>
      <c r="C5" s="4" t="s">
        <v>49</v>
      </c>
      <c r="D5" s="4"/>
    </row>
    <row r="6" spans="1:12" x14ac:dyDescent="0.45">
      <c r="A6" s="5"/>
      <c r="B6" s="5"/>
    </row>
    <row r="7" spans="1:12" ht="14.25" customHeight="1" x14ac:dyDescent="0.45">
      <c r="A7" s="3" t="s">
        <v>63</v>
      </c>
      <c r="B7" s="3"/>
      <c r="C7" s="23" t="s">
        <v>23</v>
      </c>
      <c r="D7" s="23"/>
      <c r="E7" s="23"/>
      <c r="F7" s="23"/>
      <c r="G7" s="23"/>
      <c r="H7" s="23"/>
      <c r="I7" s="23"/>
      <c r="J7" s="23"/>
      <c r="K7" s="23"/>
      <c r="L7" s="23"/>
    </row>
    <row r="8" spans="1:12" x14ac:dyDescent="0.45">
      <c r="A8" s="3"/>
      <c r="B8" s="3"/>
      <c r="C8" s="23"/>
      <c r="D8" s="23"/>
      <c r="E8" s="23"/>
      <c r="F8" s="23"/>
      <c r="G8" s="23"/>
      <c r="H8" s="23"/>
      <c r="I8" s="23"/>
      <c r="J8" s="23"/>
      <c r="K8" s="23"/>
      <c r="L8" s="23"/>
    </row>
    <row r="9" spans="1:12" x14ac:dyDescent="0.45">
      <c r="A9" s="3"/>
      <c r="B9" s="3"/>
      <c r="C9" s="20"/>
      <c r="D9" s="20"/>
      <c r="E9" s="20"/>
      <c r="F9" s="20"/>
      <c r="G9" s="20"/>
      <c r="H9" s="20"/>
      <c r="I9" s="20"/>
      <c r="J9" s="20"/>
      <c r="K9" s="20"/>
      <c r="L9" s="20"/>
    </row>
    <row r="10" spans="1:12" x14ac:dyDescent="0.45">
      <c r="A10" s="3"/>
      <c r="B10" s="3"/>
      <c r="C10" s="20"/>
      <c r="D10" s="20"/>
      <c r="E10" s="20"/>
      <c r="F10" s="20"/>
      <c r="G10" s="20"/>
      <c r="H10" s="20"/>
      <c r="I10" s="20"/>
      <c r="J10" s="20"/>
      <c r="K10" s="20"/>
      <c r="L10" s="20"/>
    </row>
    <row r="11" spans="1:12" x14ac:dyDescent="0.45">
      <c r="A11" s="24" t="s">
        <v>77</v>
      </c>
      <c r="B11" s="24"/>
      <c r="C11" s="24"/>
      <c r="D11" s="24"/>
      <c r="E11" s="24"/>
      <c r="F11" s="24"/>
      <c r="G11" s="24"/>
      <c r="H11" s="20"/>
      <c r="I11" s="20"/>
      <c r="J11" s="20"/>
      <c r="K11" s="20"/>
      <c r="L11" s="20"/>
    </row>
    <row r="12" spans="1:12" ht="48.4" customHeight="1" thickBot="1" x14ac:dyDescent="0.5">
      <c r="A12" s="25"/>
      <c r="B12" s="25"/>
      <c r="C12" s="25"/>
      <c r="D12" s="25"/>
      <c r="E12" s="25"/>
      <c r="F12" s="25"/>
      <c r="G12" s="25"/>
      <c r="H12" s="20"/>
      <c r="I12" s="20"/>
      <c r="J12" s="20"/>
      <c r="K12" s="20"/>
      <c r="L12" s="20"/>
    </row>
    <row r="13" spans="1:12" ht="27.75" customHeight="1" x14ac:dyDescent="0.45">
      <c r="A13" s="26" t="s">
        <v>69</v>
      </c>
      <c r="B13" s="28" t="s">
        <v>24</v>
      </c>
      <c r="C13" s="28" t="s">
        <v>4</v>
      </c>
      <c r="D13" s="26" t="s">
        <v>5</v>
      </c>
      <c r="E13" s="26" t="s">
        <v>6</v>
      </c>
      <c r="F13" s="28"/>
      <c r="G13" s="26" t="s">
        <v>7</v>
      </c>
    </row>
    <row r="14" spans="1:12" ht="14.65" thickBot="1" x14ac:dyDescent="0.5">
      <c r="A14" s="27"/>
      <c r="B14" s="29"/>
      <c r="C14" s="29"/>
      <c r="D14" s="27"/>
      <c r="E14" s="27"/>
      <c r="F14" s="29"/>
      <c r="G14" s="27"/>
    </row>
    <row r="15" spans="1:12" ht="14.65" thickBot="1" x14ac:dyDescent="0.5">
      <c r="A15" s="11" t="s">
        <v>52</v>
      </c>
      <c r="B15" s="10" t="s">
        <v>54</v>
      </c>
      <c r="C15" s="8">
        <v>1</v>
      </c>
      <c r="D15" s="8" t="s">
        <v>8</v>
      </c>
      <c r="E15" s="9"/>
      <c r="F15" s="8"/>
      <c r="G15" s="8">
        <f>E15*C15</f>
        <v>0</v>
      </c>
    </row>
    <row r="16" spans="1:12" ht="14.65" thickBot="1" x14ac:dyDescent="0.5">
      <c r="A16" s="11" t="s">
        <v>64</v>
      </c>
      <c r="B16" s="10" t="s">
        <v>65</v>
      </c>
      <c r="C16" s="8">
        <v>1</v>
      </c>
      <c r="D16" s="8" t="s">
        <v>8</v>
      </c>
      <c r="E16" s="9"/>
      <c r="F16" s="8"/>
      <c r="G16" s="8">
        <f>E16*C16</f>
        <v>0</v>
      </c>
    </row>
    <row r="17" spans="1:7" ht="27.4" customHeight="1" x14ac:dyDescent="0.45">
      <c r="A17" s="26" t="s">
        <v>70</v>
      </c>
      <c r="B17" s="28" t="s">
        <v>24</v>
      </c>
      <c r="C17" s="28" t="s">
        <v>4</v>
      </c>
      <c r="D17" s="26" t="s">
        <v>5</v>
      </c>
      <c r="E17" s="26" t="s">
        <v>6</v>
      </c>
      <c r="F17" s="28"/>
      <c r="G17" s="26" t="s">
        <v>7</v>
      </c>
    </row>
    <row r="18" spans="1:7" ht="14.65" thickBot="1" x14ac:dyDescent="0.5">
      <c r="A18" s="27"/>
      <c r="B18" s="29"/>
      <c r="C18" s="29"/>
      <c r="D18" s="27"/>
      <c r="E18" s="27"/>
      <c r="F18" s="29"/>
      <c r="G18" s="27"/>
    </row>
    <row r="19" spans="1:7" ht="28.15" thickBot="1" x14ac:dyDescent="0.5">
      <c r="A19" s="11" t="s">
        <v>68</v>
      </c>
      <c r="B19" s="10" t="s">
        <v>42</v>
      </c>
      <c r="C19" s="8">
        <v>1</v>
      </c>
      <c r="D19" s="8" t="s">
        <v>8</v>
      </c>
      <c r="E19" s="9"/>
      <c r="F19" s="8"/>
      <c r="G19" s="8">
        <f>E19*C19</f>
        <v>0</v>
      </c>
    </row>
    <row r="20" spans="1:7" ht="28.15" thickBot="1" x14ac:dyDescent="0.5">
      <c r="A20" s="11" t="s">
        <v>12</v>
      </c>
      <c r="B20" s="10" t="s">
        <v>48</v>
      </c>
      <c r="C20" s="8">
        <v>1</v>
      </c>
      <c r="D20" s="8" t="s">
        <v>8</v>
      </c>
      <c r="E20" s="9"/>
      <c r="F20" s="8"/>
      <c r="G20" s="8">
        <f>E20*C20</f>
        <v>0</v>
      </c>
    </row>
    <row r="21" spans="1:7" ht="55.5" x14ac:dyDescent="0.45">
      <c r="A21" s="21" t="s">
        <v>71</v>
      </c>
      <c r="B21" s="21" t="s">
        <v>24</v>
      </c>
      <c r="C21" s="21" t="s">
        <v>4</v>
      </c>
      <c r="D21" s="21" t="s">
        <v>5</v>
      </c>
      <c r="E21" s="21" t="s">
        <v>6</v>
      </c>
      <c r="F21" s="21"/>
      <c r="G21" s="21" t="s">
        <v>7</v>
      </c>
    </row>
    <row r="22" spans="1:7" ht="24.75" customHeight="1" thickBot="1" x14ac:dyDescent="0.5">
      <c r="A22" s="22"/>
      <c r="B22" s="22"/>
      <c r="C22" s="22"/>
      <c r="D22" s="22"/>
      <c r="E22" s="22"/>
      <c r="F22" s="22"/>
      <c r="G22" s="22"/>
    </row>
    <row r="23" spans="1:7" ht="28.15" thickBot="1" x14ac:dyDescent="0.5">
      <c r="A23" s="11" t="s">
        <v>53</v>
      </c>
      <c r="B23" s="10" t="s">
        <v>55</v>
      </c>
      <c r="C23" s="8">
        <v>1</v>
      </c>
      <c r="D23" s="8" t="s">
        <v>8</v>
      </c>
      <c r="E23" s="9"/>
      <c r="F23" s="8"/>
      <c r="G23" s="8">
        <f>E23*C23</f>
        <v>0</v>
      </c>
    </row>
    <row r="24" spans="1:7" ht="14.65" thickBot="1" x14ac:dyDescent="0.5">
      <c r="A24" s="11" t="s">
        <v>14</v>
      </c>
      <c r="B24" s="10" t="s">
        <v>56</v>
      </c>
      <c r="C24" s="8">
        <v>441</v>
      </c>
      <c r="D24" s="8" t="s">
        <v>8</v>
      </c>
      <c r="E24" s="9"/>
      <c r="F24" s="8"/>
      <c r="G24" s="8">
        <f>E24*C24</f>
        <v>0</v>
      </c>
    </row>
    <row r="25" spans="1:7" ht="42" thickBot="1" x14ac:dyDescent="0.5">
      <c r="A25" s="11" t="s">
        <v>66</v>
      </c>
      <c r="B25" s="10" t="s">
        <v>67</v>
      </c>
      <c r="C25" s="8">
        <v>1</v>
      </c>
      <c r="D25" s="8" t="s">
        <v>75</v>
      </c>
      <c r="E25" s="9"/>
      <c r="F25" s="8"/>
      <c r="G25" s="8">
        <f t="shared" ref="G25" si="0">E25*C25</f>
        <v>0</v>
      </c>
    </row>
    <row r="26" spans="1:7" ht="28.15" thickBot="1" x14ac:dyDescent="0.5">
      <c r="A26" s="11" t="s">
        <v>15</v>
      </c>
      <c r="B26" s="10" t="s">
        <v>59</v>
      </c>
      <c r="C26" s="8">
        <v>1</v>
      </c>
      <c r="D26" s="8" t="s">
        <v>18</v>
      </c>
      <c r="E26" s="9"/>
      <c r="F26" s="8"/>
      <c r="G26" s="8">
        <f>E26*C26</f>
        <v>0</v>
      </c>
    </row>
    <row r="27" spans="1:7" ht="55.5" x14ac:dyDescent="0.45">
      <c r="A27" s="21" t="s">
        <v>72</v>
      </c>
      <c r="B27" s="21" t="s">
        <v>24</v>
      </c>
      <c r="C27" s="21" t="s">
        <v>4</v>
      </c>
      <c r="D27" s="21" t="s">
        <v>5</v>
      </c>
      <c r="E27" s="21" t="s">
        <v>6</v>
      </c>
      <c r="F27" s="21"/>
      <c r="G27" s="21" t="s">
        <v>7</v>
      </c>
    </row>
    <row r="28" spans="1:7" ht="14.65" thickBot="1" x14ac:dyDescent="0.5">
      <c r="A28" s="22"/>
      <c r="B28" s="22"/>
      <c r="C28" s="22"/>
      <c r="D28" s="22"/>
      <c r="E28" s="22"/>
      <c r="F28" s="22"/>
      <c r="G28" s="22"/>
    </row>
    <row r="29" spans="1:7" ht="28.15" thickBot="1" x14ac:dyDescent="0.5">
      <c r="A29" s="11" t="s">
        <v>16</v>
      </c>
      <c r="B29" s="10" t="s">
        <v>57</v>
      </c>
      <c r="C29" s="8">
        <v>15</v>
      </c>
      <c r="D29" s="8" t="s">
        <v>8</v>
      </c>
      <c r="E29" s="9"/>
      <c r="F29" s="8"/>
      <c r="G29" s="8">
        <f>E29*C29</f>
        <v>0</v>
      </c>
    </row>
    <row r="30" spans="1:7" ht="33.75" customHeight="1" thickBot="1" x14ac:dyDescent="0.5">
      <c r="A30" s="11" t="s">
        <v>11</v>
      </c>
      <c r="B30" s="10" t="s">
        <v>58</v>
      </c>
      <c r="C30" s="8">
        <v>75</v>
      </c>
      <c r="D30" s="8" t="s">
        <v>8</v>
      </c>
      <c r="E30" s="9"/>
      <c r="F30" s="8"/>
      <c r="G30" s="8">
        <f>E30*C30</f>
        <v>0</v>
      </c>
    </row>
    <row r="31" spans="1:7" ht="28.15" thickBot="1" x14ac:dyDescent="0.5">
      <c r="A31" s="11" t="s">
        <v>21</v>
      </c>
      <c r="B31" s="10" t="s">
        <v>60</v>
      </c>
      <c r="C31" s="8">
        <v>100</v>
      </c>
      <c r="D31" s="8" t="s">
        <v>8</v>
      </c>
      <c r="E31" s="9"/>
      <c r="F31" s="8"/>
      <c r="G31" s="8">
        <f>E31*C31</f>
        <v>0</v>
      </c>
    </row>
    <row r="32" spans="1:7" ht="14.65" thickBot="1" x14ac:dyDescent="0.5">
      <c r="A32" s="11" t="s">
        <v>17</v>
      </c>
      <c r="B32" s="10" t="s">
        <v>61</v>
      </c>
      <c r="C32" s="8">
        <v>200</v>
      </c>
      <c r="D32" s="8" t="s">
        <v>8</v>
      </c>
      <c r="E32" s="9"/>
      <c r="F32" s="8"/>
      <c r="G32" s="8">
        <f>E32*C32</f>
        <v>0</v>
      </c>
    </row>
    <row r="33" spans="1:7" ht="28.15" thickBot="1" x14ac:dyDescent="0.5">
      <c r="A33" s="11" t="s">
        <v>22</v>
      </c>
      <c r="B33" s="10" t="s">
        <v>62</v>
      </c>
      <c r="C33" s="8">
        <v>100</v>
      </c>
      <c r="D33" s="8" t="s">
        <v>8</v>
      </c>
      <c r="E33" s="9"/>
      <c r="F33" s="8"/>
      <c r="G33" s="8">
        <f>E33*C33</f>
        <v>0</v>
      </c>
    </row>
    <row r="34" spans="1:7" ht="55.5" x14ac:dyDescent="0.45">
      <c r="A34" s="21" t="s">
        <v>73</v>
      </c>
      <c r="B34" s="21" t="s">
        <v>24</v>
      </c>
      <c r="C34" s="21" t="s">
        <v>4</v>
      </c>
      <c r="D34" s="21" t="s">
        <v>5</v>
      </c>
      <c r="E34" s="21" t="s">
        <v>6</v>
      </c>
      <c r="F34" s="21"/>
      <c r="G34" s="21" t="s">
        <v>7</v>
      </c>
    </row>
    <row r="35" spans="1:7" ht="14.65" thickBot="1" x14ac:dyDescent="0.5">
      <c r="A35" s="22"/>
      <c r="B35" s="22"/>
      <c r="C35" s="22"/>
      <c r="D35" s="22"/>
      <c r="E35" s="22"/>
      <c r="F35" s="22"/>
      <c r="G35" s="22"/>
    </row>
    <row r="36" spans="1:7" ht="28.15" thickBot="1" x14ac:dyDescent="0.5">
      <c r="A36" s="11" t="s">
        <v>41</v>
      </c>
      <c r="B36" s="10" t="s">
        <v>47</v>
      </c>
      <c r="C36" s="8">
        <v>25</v>
      </c>
      <c r="D36" s="8" t="s">
        <v>8</v>
      </c>
      <c r="E36" s="9"/>
      <c r="F36" s="8"/>
      <c r="G36" s="8">
        <f t="shared" ref="G36:G42" si="1">E36*C36</f>
        <v>0</v>
      </c>
    </row>
    <row r="37" spans="1:7" ht="24.75" customHeight="1" thickBot="1" x14ac:dyDescent="0.5">
      <c r="A37" s="11" t="s">
        <v>9</v>
      </c>
      <c r="B37" s="10" t="s">
        <v>44</v>
      </c>
      <c r="C37" s="8">
        <v>15</v>
      </c>
      <c r="D37" s="8" t="s">
        <v>8</v>
      </c>
      <c r="E37" s="9"/>
      <c r="F37" s="8"/>
      <c r="G37" s="8">
        <f t="shared" si="1"/>
        <v>0</v>
      </c>
    </row>
    <row r="38" spans="1:7" ht="24" customHeight="1" thickBot="1" x14ac:dyDescent="0.5">
      <c r="A38" s="11" t="s">
        <v>10</v>
      </c>
      <c r="B38" s="10" t="s">
        <v>45</v>
      </c>
      <c r="C38" s="8">
        <v>15</v>
      </c>
      <c r="D38" s="8" t="s">
        <v>8</v>
      </c>
      <c r="E38" s="9"/>
      <c r="F38" s="8"/>
      <c r="G38" s="8">
        <f t="shared" si="1"/>
        <v>0</v>
      </c>
    </row>
    <row r="39" spans="1:7" ht="42" thickBot="1" x14ac:dyDescent="0.5">
      <c r="A39" s="11" t="s">
        <v>13</v>
      </c>
      <c r="B39" s="10" t="s">
        <v>46</v>
      </c>
      <c r="C39" s="8">
        <v>3</v>
      </c>
      <c r="D39" s="8" t="s">
        <v>8</v>
      </c>
      <c r="E39" s="9"/>
      <c r="F39" s="8"/>
      <c r="G39" s="8">
        <f t="shared" si="1"/>
        <v>0</v>
      </c>
    </row>
    <row r="40" spans="1:7" ht="28.15" thickBot="1" x14ac:dyDescent="0.5">
      <c r="A40" s="11" t="s">
        <v>19</v>
      </c>
      <c r="B40" s="10" t="s">
        <v>43</v>
      </c>
      <c r="C40" s="8">
        <v>10</v>
      </c>
      <c r="D40" s="8" t="s">
        <v>8</v>
      </c>
      <c r="E40" s="9"/>
      <c r="F40" s="8"/>
      <c r="G40" s="8">
        <f t="shared" si="1"/>
        <v>0</v>
      </c>
    </row>
    <row r="41" spans="1:7" ht="28.15" thickBot="1" x14ac:dyDescent="0.5">
      <c r="A41" s="11" t="s">
        <v>20</v>
      </c>
      <c r="B41" s="10" t="s">
        <v>43</v>
      </c>
      <c r="C41" s="8">
        <v>10</v>
      </c>
      <c r="D41" s="8" t="s">
        <v>8</v>
      </c>
      <c r="E41" s="9"/>
      <c r="F41" s="8"/>
      <c r="G41" s="8">
        <f t="shared" si="1"/>
        <v>0</v>
      </c>
    </row>
    <row r="42" spans="1:7" ht="14.65" thickBot="1" x14ac:dyDescent="0.5">
      <c r="A42" s="11" t="s">
        <v>50</v>
      </c>
      <c r="B42" s="10" t="s">
        <v>51</v>
      </c>
      <c r="C42" s="8">
        <v>10</v>
      </c>
      <c r="D42" s="8" t="s">
        <v>8</v>
      </c>
      <c r="E42" s="9"/>
      <c r="F42" s="8"/>
      <c r="G42" s="8">
        <f t="shared" si="1"/>
        <v>0</v>
      </c>
    </row>
    <row r="43" spans="1:7" ht="55.5" x14ac:dyDescent="0.45">
      <c r="A43" s="21" t="s">
        <v>74</v>
      </c>
      <c r="B43" s="6" t="s">
        <v>24</v>
      </c>
      <c r="C43" s="6" t="s">
        <v>4</v>
      </c>
      <c r="D43" s="21" t="s">
        <v>5</v>
      </c>
      <c r="E43" s="21" t="s">
        <v>6</v>
      </c>
      <c r="F43" s="21"/>
      <c r="G43" s="21" t="s">
        <v>7</v>
      </c>
    </row>
    <row r="44" spans="1:7" ht="14.65" thickBot="1" x14ac:dyDescent="0.5">
      <c r="A44" s="22"/>
      <c r="B44" s="7"/>
      <c r="C44" s="7"/>
      <c r="D44" s="22"/>
      <c r="E44" s="22"/>
      <c r="F44" s="22"/>
      <c r="G44" s="22"/>
    </row>
    <row r="45" spans="1:7" ht="14.65" thickBot="1" x14ac:dyDescent="0.5">
      <c r="A45" s="8" t="s">
        <v>38</v>
      </c>
      <c r="B45" s="8" t="s">
        <v>25</v>
      </c>
      <c r="C45" s="8">
        <v>25</v>
      </c>
      <c r="D45" s="8" t="s">
        <v>26</v>
      </c>
      <c r="E45" s="9"/>
      <c r="F45" s="8"/>
      <c r="G45" s="8">
        <f>E45*C45</f>
        <v>0</v>
      </c>
    </row>
    <row r="46" spans="1:7" ht="14.25" customHeight="1" thickBot="1" x14ac:dyDescent="0.5">
      <c r="A46" s="8" t="s">
        <v>39</v>
      </c>
      <c r="B46" s="8" t="s">
        <v>25</v>
      </c>
      <c r="C46" s="8">
        <v>10</v>
      </c>
      <c r="D46" s="8" t="s">
        <v>27</v>
      </c>
      <c r="E46" s="9"/>
      <c r="F46" s="8"/>
      <c r="G46" s="8">
        <f>E46*C46</f>
        <v>0</v>
      </c>
    </row>
    <row r="47" spans="1:7" ht="14.65" thickBot="1" x14ac:dyDescent="0.5">
      <c r="A47" s="8" t="s">
        <v>40</v>
      </c>
      <c r="B47" s="8" t="s">
        <v>25</v>
      </c>
      <c r="C47" s="8">
        <v>5</v>
      </c>
      <c r="D47" s="8" t="s">
        <v>28</v>
      </c>
      <c r="E47" s="9"/>
      <c r="F47" s="8"/>
      <c r="G47" s="8">
        <f>E47*C47</f>
        <v>0</v>
      </c>
    </row>
    <row r="48" spans="1:7" ht="14.65" thickBot="1" x14ac:dyDescent="0.5">
      <c r="A48" s="8" t="s">
        <v>29</v>
      </c>
      <c r="B48" s="8" t="s">
        <v>25</v>
      </c>
      <c r="C48" s="8">
        <v>25</v>
      </c>
      <c r="D48" s="8" t="s">
        <v>26</v>
      </c>
      <c r="E48" s="9"/>
      <c r="F48" s="8"/>
      <c r="G48" s="8">
        <f>E48*C48</f>
        <v>0</v>
      </c>
    </row>
    <row r="49" spans="1:8" ht="14.65" thickBot="1" x14ac:dyDescent="0.5">
      <c r="A49" s="8" t="s">
        <v>30</v>
      </c>
      <c r="B49" s="8" t="s">
        <v>25</v>
      </c>
      <c r="C49" s="8">
        <v>10</v>
      </c>
      <c r="D49" s="8" t="s">
        <v>27</v>
      </c>
      <c r="E49" s="9"/>
      <c r="F49" s="8"/>
      <c r="G49" s="8">
        <f>E49*C49</f>
        <v>0</v>
      </c>
    </row>
    <row r="50" spans="1:8" ht="14.65" thickBot="1" x14ac:dyDescent="0.5">
      <c r="A50" s="8" t="s">
        <v>31</v>
      </c>
      <c r="B50" s="8" t="s">
        <v>25</v>
      </c>
      <c r="C50" s="8">
        <v>5</v>
      </c>
      <c r="D50" s="8" t="s">
        <v>28</v>
      </c>
      <c r="E50" s="9"/>
      <c r="F50" s="8"/>
      <c r="G50" s="8">
        <f>C50*E50</f>
        <v>0</v>
      </c>
    </row>
    <row r="51" spans="1:8" ht="69.75" thickBot="1" x14ac:dyDescent="0.5">
      <c r="A51" s="8" t="s">
        <v>32</v>
      </c>
      <c r="B51" s="8" t="s">
        <v>25</v>
      </c>
      <c r="C51" s="8">
        <v>8</v>
      </c>
      <c r="D51" s="8" t="s">
        <v>26</v>
      </c>
      <c r="E51" s="12"/>
      <c r="F51" s="13" t="s">
        <v>76</v>
      </c>
      <c r="G51" s="8">
        <f>SUM((E45*E51)+E45)*C51</f>
        <v>0</v>
      </c>
    </row>
    <row r="52" spans="1:8" ht="69.75" thickBot="1" x14ac:dyDescent="0.5">
      <c r="A52" s="8" t="s">
        <v>33</v>
      </c>
      <c r="B52" s="8" t="s">
        <v>25</v>
      </c>
      <c r="C52" s="8">
        <v>32</v>
      </c>
      <c r="D52" s="8" t="s">
        <v>26</v>
      </c>
      <c r="E52" s="12"/>
      <c r="F52" s="13" t="s">
        <v>76</v>
      </c>
      <c r="G52" s="8">
        <f>SUM((E45*E52)+E45)*C52</f>
        <v>0</v>
      </c>
    </row>
    <row r="53" spans="1:8" ht="69.75" thickBot="1" x14ac:dyDescent="0.5">
      <c r="A53" s="8" t="s">
        <v>34</v>
      </c>
      <c r="B53" s="8" t="s">
        <v>25</v>
      </c>
      <c r="C53" s="8">
        <v>8</v>
      </c>
      <c r="D53" s="8" t="s">
        <v>26</v>
      </c>
      <c r="E53" s="12"/>
      <c r="F53" s="13" t="s">
        <v>76</v>
      </c>
      <c r="G53" s="8">
        <f>SUM((E45*E53)+E45)*C53</f>
        <v>0</v>
      </c>
    </row>
    <row r="54" spans="1:8" ht="28.15" thickBot="1" x14ac:dyDescent="0.5">
      <c r="A54" s="11"/>
      <c r="B54" s="8"/>
      <c r="C54" s="8"/>
      <c r="D54" s="17" t="s">
        <v>35</v>
      </c>
      <c r="E54" s="19"/>
      <c r="F54" s="14"/>
      <c r="G54" s="8">
        <f>SUM(G15:G16)+SUM(G45:G53)+SUM(G19:G20)+SUM(G23:G26)+SUM(G29:G33)+SUM(G36:G42)</f>
        <v>0</v>
      </c>
    </row>
    <row r="55" spans="1:8" ht="28.15" thickBot="1" x14ac:dyDescent="0.5">
      <c r="C55" s="15"/>
      <c r="D55" s="19" t="s">
        <v>36</v>
      </c>
      <c r="E55" s="18"/>
      <c r="F55" s="14"/>
      <c r="G55" s="8">
        <f>((SUM(G23:G26)+SUM(G29:G33)+SUM(G36:G42)+SUM(G45:G53))*2)+(SUM(G15:G16)+SUM(G19:G20))</f>
        <v>0</v>
      </c>
      <c r="H55" s="16" t="s">
        <v>37</v>
      </c>
    </row>
  </sheetData>
  <mergeCells count="16">
    <mergeCell ref="F17:F18"/>
    <mergeCell ref="G17:G18"/>
    <mergeCell ref="A17:A18"/>
    <mergeCell ref="B17:B18"/>
    <mergeCell ref="C17:C18"/>
    <mergeCell ref="D17:D18"/>
    <mergeCell ref="E17:E18"/>
    <mergeCell ref="C7:L8"/>
    <mergeCell ref="A11:G12"/>
    <mergeCell ref="A13:A14"/>
    <mergeCell ref="B13:B14"/>
    <mergeCell ref="C13:C14"/>
    <mergeCell ref="D13:D14"/>
    <mergeCell ref="E13:E14"/>
    <mergeCell ref="F13:F14"/>
    <mergeCell ref="G13:G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Inschrifjstaat perceel 2</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Louz, Ruth</dc:creator>
  <cp:lastModifiedBy>jordi leijnse</cp:lastModifiedBy>
  <dcterms:created xsi:type="dcterms:W3CDTF">2021-04-14T18:34:42Z</dcterms:created>
  <dcterms:modified xsi:type="dcterms:W3CDTF">2021-06-09T15:01:26Z</dcterms:modified>
</cp:coreProperties>
</file>